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G31" i="1" l="1"/>
  <c r="E26" i="1" l="1"/>
  <c r="G7" i="1" l="1"/>
  <c r="F7" i="1"/>
  <c r="E7" i="1"/>
  <c r="G12" i="1" l="1"/>
  <c r="F12" i="1"/>
  <c r="E12" i="1"/>
  <c r="F26" i="1" l="1"/>
  <c r="F20" i="1" l="1"/>
  <c r="G17" i="1" l="1"/>
  <c r="E17" i="1"/>
  <c r="F31" i="1" l="1"/>
  <c r="E31" i="1"/>
  <c r="G26" i="1"/>
  <c r="G23" i="1"/>
  <c r="F23" i="1"/>
  <c r="E23" i="1"/>
  <c r="G20" i="1"/>
  <c r="E20" i="1"/>
  <c r="E11" i="1" l="1"/>
  <c r="G11" i="1" l="1"/>
  <c r="F11" i="1"/>
</calcChain>
</file>

<file path=xl/sharedStrings.xml><?xml version="1.0" encoding="utf-8"?>
<sst xmlns="http://schemas.openxmlformats.org/spreadsheetml/2006/main" count="101" uniqueCount="32">
  <si>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</si>
  <si>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</si>
  <si>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</si>
  <si>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</si>
  <si>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</si>
  <si>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</si>
  <si>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</si>
  <si>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</si>
  <si>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</si>
  <si>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</si>
  <si>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</si>
  <si>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</si>
  <si>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</si>
  <si>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</si>
  <si>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</si>
  <si>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</si>
  <si>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</si>
  <si>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</si>
  <si>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</si>
  <si>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</si>
  <si>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</si>
  <si>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</si>
  <si>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</si>
  <si>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7.</t>
  </si>
  <si>
    <t>2.</t>
  </si>
  <si>
    <t>4.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</si>
  <si>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</si>
  <si>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</si>
  <si>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«Реализация отдельных полномочий Рековичского сельского поселения Дубровского муниципального района Брянской области на 2025 год и на плановый 2026 и 2027 годов»</t>
  </si>
  <si>
    <t>Приложение2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2026 год и на плановый период 2027 и 2028 годов"</t>
  </si>
  <si>
    <t>Реализация переданных полномочий по обеспечению развития на территории поселения физической культуры, школьного и массового спорта и  обеспечение технологическим обоудованием</t>
  </si>
  <si>
    <t>Благоустройство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</si>
</sst>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7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0" fillId="2" borderId="6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top" wrapText="1"/>
    </xf>
    <xf numFmtId="4" fontId="9" fillId="2" borderId="3" xfId="0" applyNumberFormat="1" applyFont="1" applyFill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164" fontId="10" fillId="0" borderId="15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vertical="top" wrapText="1"/>
    </xf>
    <xf numFmtId="0" fontId="10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H29" sqref="H29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51" t="s">
        <v>29</v>
      </c>
      <c r="E1" s="51"/>
      <c r="F1" s="51"/>
      <c r="G1" s="51"/>
      <c r="H1" s="51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52" t="s">
        <v>12</v>
      </c>
      <c r="B3" s="52"/>
      <c r="C3" s="52"/>
      <c r="D3" s="52"/>
      <c r="E3" s="52"/>
      <c r="F3" s="52"/>
      <c r="G3" s="52"/>
      <c r="H3" s="52"/>
    </row>
    <row r="4" spans="1:8" ht="34.5" customHeight="1" x14ac:dyDescent="0.2">
      <c r="A4" s="53" t="s">
        <v>1</v>
      </c>
      <c r="B4" s="55" t="s">
        <v>17</v>
      </c>
      <c r="C4" s="57" t="s">
        <v>2</v>
      </c>
      <c r="D4" s="57" t="s">
        <v>3</v>
      </c>
      <c r="E4" s="57" t="s">
        <v>4</v>
      </c>
      <c r="F4" s="57"/>
      <c r="G4" s="57"/>
      <c r="H4" s="53" t="s">
        <v>5</v>
      </c>
    </row>
    <row r="5" spans="1:8" ht="47.25" customHeight="1" x14ac:dyDescent="0.2">
      <c r="A5" s="54" t="s">
        <v>0</v>
      </c>
      <c r="B5" s="56" t="s">
        <v>0</v>
      </c>
      <c r="C5" s="57" t="s">
        <v>0</v>
      </c>
      <c r="D5" s="57" t="s">
        <v>0</v>
      </c>
      <c r="E5" s="26">
        <v>2026</v>
      </c>
      <c r="F5" s="26">
        <v>2027</v>
      </c>
      <c r="G5" s="26">
        <v>2028</v>
      </c>
      <c r="H5" s="53" t="s">
        <v>0</v>
      </c>
    </row>
    <row r="6" spans="1:8" ht="124.5" customHeight="1" x14ac:dyDescent="0.2">
      <c r="A6" s="2" t="s">
        <v>0</v>
      </c>
      <c r="B6" s="27" t="s">
        <v>28</v>
      </c>
      <c r="C6" s="63" t="s">
        <v>22</v>
      </c>
      <c r="D6" s="44" t="s">
        <v>6</v>
      </c>
      <c r="E6" s="46">
        <v>223963</v>
      </c>
      <c r="F6" s="46">
        <v>249740</v>
      </c>
      <c r="G6" s="46">
        <v>3454757.4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63"/>
      <c r="D7" s="38" t="s">
        <v>8</v>
      </c>
      <c r="E7" s="8">
        <f>E8-E6</f>
        <v>2810800</v>
      </c>
      <c r="F7" s="8">
        <f>F8-F6</f>
        <v>1625700</v>
      </c>
      <c r="G7" s="8">
        <f>G8-G6</f>
        <v>1654700.0000000005</v>
      </c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64"/>
      <c r="D8" s="22" t="s">
        <v>10</v>
      </c>
      <c r="E8" s="9">
        <v>3034763</v>
      </c>
      <c r="F8" s="9">
        <v>1875440</v>
      </c>
      <c r="G8" s="9">
        <v>5109457.4000000004</v>
      </c>
      <c r="H8" s="5" t="s">
        <v>0</v>
      </c>
    </row>
    <row r="9" spans="1:8" ht="54" customHeight="1" x14ac:dyDescent="0.2">
      <c r="A9" s="28" t="s">
        <v>11</v>
      </c>
      <c r="B9" s="21" t="s">
        <v>15</v>
      </c>
      <c r="C9" s="68" t="s">
        <v>22</v>
      </c>
      <c r="D9" s="20" t="s">
        <v>6</v>
      </c>
      <c r="E9" s="10"/>
      <c r="F9" s="10"/>
      <c r="G9" s="10"/>
      <c r="H9" s="4"/>
    </row>
    <row r="10" spans="1:8" ht="48" customHeight="1" x14ac:dyDescent="0.2">
      <c r="A10" s="29" t="s">
        <v>0</v>
      </c>
      <c r="B10" s="14" t="s">
        <v>0</v>
      </c>
      <c r="C10" s="68"/>
      <c r="D10" s="20" t="s">
        <v>8</v>
      </c>
      <c r="E10" s="10">
        <v>2389994</v>
      </c>
      <c r="F10" s="10">
        <v>1625700</v>
      </c>
      <c r="G10" s="10">
        <v>4791689.4000000004</v>
      </c>
      <c r="H10" s="4" t="s">
        <v>14</v>
      </c>
    </row>
    <row r="11" spans="1:8" ht="21.75" customHeight="1" x14ac:dyDescent="0.2">
      <c r="A11" s="30" t="s">
        <v>0</v>
      </c>
      <c r="B11" s="15" t="s">
        <v>0</v>
      </c>
      <c r="C11" s="69"/>
      <c r="D11" s="22" t="s">
        <v>10</v>
      </c>
      <c r="E11" s="9">
        <f>E9+E10</f>
        <v>2389994</v>
      </c>
      <c r="F11" s="9">
        <f>SUM(F9:F10)</f>
        <v>1625700</v>
      </c>
      <c r="G11" s="9">
        <f>SUM(G9:G10)</f>
        <v>4791689.4000000004</v>
      </c>
      <c r="H11" s="5" t="s">
        <v>0</v>
      </c>
    </row>
    <row r="12" spans="1:8" ht="51.75" customHeight="1" x14ac:dyDescent="0.2">
      <c r="A12" s="28" t="s">
        <v>24</v>
      </c>
      <c r="B12" s="16" t="s">
        <v>16</v>
      </c>
      <c r="C12" s="58" t="s">
        <v>22</v>
      </c>
      <c r="D12" s="20" t="s">
        <v>6</v>
      </c>
      <c r="E12" s="37">
        <f>E14</f>
        <v>223963</v>
      </c>
      <c r="F12" s="37">
        <f>F14</f>
        <v>249740</v>
      </c>
      <c r="G12" s="37">
        <f>G14</f>
        <v>317768</v>
      </c>
      <c r="H12" s="4" t="s">
        <v>13</v>
      </c>
    </row>
    <row r="13" spans="1:8" ht="43.5" customHeight="1" x14ac:dyDescent="0.2">
      <c r="A13" s="29" t="s">
        <v>0</v>
      </c>
      <c r="B13" s="14" t="s">
        <v>0</v>
      </c>
      <c r="C13" s="58"/>
      <c r="D13" s="20" t="s">
        <v>8</v>
      </c>
      <c r="F13" s="37"/>
      <c r="G13" s="37"/>
      <c r="H13" s="4" t="s">
        <v>14</v>
      </c>
    </row>
    <row r="14" spans="1:8" ht="15.75" customHeight="1" x14ac:dyDescent="0.2">
      <c r="A14" s="30" t="s">
        <v>0</v>
      </c>
      <c r="B14" s="15" t="s">
        <v>0</v>
      </c>
      <c r="C14" s="59"/>
      <c r="D14" s="22" t="s">
        <v>10</v>
      </c>
      <c r="E14" s="46">
        <v>223963</v>
      </c>
      <c r="F14" s="46">
        <v>249740</v>
      </c>
      <c r="G14" s="46">
        <v>317768</v>
      </c>
      <c r="H14" s="5" t="s">
        <v>0</v>
      </c>
    </row>
    <row r="15" spans="1:8" ht="75" customHeight="1" x14ac:dyDescent="0.2">
      <c r="A15" s="31" t="s">
        <v>18</v>
      </c>
      <c r="B15" s="70" t="s">
        <v>31</v>
      </c>
      <c r="C15" s="58" t="s">
        <v>22</v>
      </c>
      <c r="D15" s="20" t="s">
        <v>6</v>
      </c>
      <c r="E15" s="42">
        <v>0</v>
      </c>
      <c r="F15" s="42">
        <v>0</v>
      </c>
      <c r="G15" s="42">
        <v>0</v>
      </c>
      <c r="H15" s="4" t="s">
        <v>13</v>
      </c>
    </row>
    <row r="16" spans="1:8" ht="45.75" customHeight="1" x14ac:dyDescent="0.2">
      <c r="A16" s="29"/>
      <c r="B16" s="66"/>
      <c r="C16" s="58"/>
      <c r="D16" s="20" t="s">
        <v>8</v>
      </c>
      <c r="E16" s="42">
        <v>215156</v>
      </c>
      <c r="F16" s="42">
        <v>4100</v>
      </c>
      <c r="G16" s="42">
        <v>1413.24</v>
      </c>
      <c r="H16" s="4" t="s">
        <v>14</v>
      </c>
    </row>
    <row r="17" spans="1:8" ht="26.25" customHeight="1" x14ac:dyDescent="0.2">
      <c r="A17" s="32"/>
      <c r="B17" s="67"/>
      <c r="C17" s="59"/>
      <c r="D17" s="45" t="s">
        <v>10</v>
      </c>
      <c r="E17" s="47">
        <f>SUM(E15:E16)</f>
        <v>215156</v>
      </c>
      <c r="F17" s="48">
        <v>0</v>
      </c>
      <c r="G17" s="47">
        <f>SUM(G15:G16)</f>
        <v>1413.24</v>
      </c>
      <c r="H17" s="5" t="s">
        <v>0</v>
      </c>
    </row>
    <row r="18" spans="1:8" ht="45" customHeight="1" x14ac:dyDescent="0.2">
      <c r="A18" s="35" t="s">
        <v>25</v>
      </c>
      <c r="B18" s="65" t="s">
        <v>26</v>
      </c>
      <c r="C18" s="58" t="s">
        <v>22</v>
      </c>
      <c r="D18" s="20" t="s">
        <v>6</v>
      </c>
      <c r="E18" s="42">
        <v>0</v>
      </c>
      <c r="F18" s="42">
        <v>0</v>
      </c>
      <c r="G18" s="42">
        <v>0</v>
      </c>
      <c r="H18" s="4" t="s">
        <v>0</v>
      </c>
    </row>
    <row r="19" spans="1:8" ht="45" x14ac:dyDescent="0.2">
      <c r="A19" s="33"/>
      <c r="B19" s="66"/>
      <c r="C19" s="58"/>
      <c r="D19" s="20" t="s">
        <v>8</v>
      </c>
      <c r="E19" s="42">
        <v>3000</v>
      </c>
      <c r="F19" s="42">
        <v>0</v>
      </c>
      <c r="G19" s="42">
        <v>0</v>
      </c>
      <c r="H19" s="4" t="s">
        <v>14</v>
      </c>
    </row>
    <row r="20" spans="1:8" ht="19.5" customHeight="1" x14ac:dyDescent="0.2">
      <c r="A20" s="34"/>
      <c r="B20" s="67"/>
      <c r="C20" s="59"/>
      <c r="D20" s="22" t="s">
        <v>10</v>
      </c>
      <c r="E20" s="47">
        <f>SUM(E18:E19)</f>
        <v>3000</v>
      </c>
      <c r="F20" s="47">
        <f>F19</f>
        <v>0</v>
      </c>
      <c r="G20" s="47">
        <f>SUM(G18:G19)</f>
        <v>0</v>
      </c>
      <c r="H20" s="5" t="s">
        <v>0</v>
      </c>
    </row>
    <row r="21" spans="1:8" ht="93" customHeight="1" x14ac:dyDescent="0.2">
      <c r="A21" s="35" t="s">
        <v>19</v>
      </c>
      <c r="B21" s="25" t="s">
        <v>27</v>
      </c>
      <c r="C21" s="58" t="s">
        <v>22</v>
      </c>
      <c r="D21" s="20" t="s">
        <v>6</v>
      </c>
      <c r="E21" s="42">
        <v>0</v>
      </c>
      <c r="F21" s="42">
        <v>0</v>
      </c>
      <c r="G21" s="42">
        <v>0</v>
      </c>
      <c r="H21" s="4" t="s">
        <v>0</v>
      </c>
    </row>
    <row r="22" spans="1:8" ht="45" x14ac:dyDescent="0.2">
      <c r="A22" s="33"/>
      <c r="B22" s="23"/>
      <c r="C22" s="58"/>
      <c r="D22" s="20" t="s">
        <v>8</v>
      </c>
      <c r="E22" s="42">
        <v>20000</v>
      </c>
      <c r="F22" s="42">
        <v>0</v>
      </c>
      <c r="G22" s="42">
        <v>0</v>
      </c>
      <c r="H22" s="4" t="s">
        <v>14</v>
      </c>
    </row>
    <row r="23" spans="1:8" ht="17.25" customHeight="1" x14ac:dyDescent="0.2">
      <c r="A23" s="34"/>
      <c r="B23" s="24"/>
      <c r="C23" s="58"/>
      <c r="D23" s="22" t="s">
        <v>10</v>
      </c>
      <c r="E23" s="47">
        <f>SUM(E21:E22)</f>
        <v>20000</v>
      </c>
      <c r="F23" s="47">
        <f>SUM(F21:F22)</f>
        <v>0</v>
      </c>
      <c r="G23" s="47">
        <f>SUM(G21:G22)</f>
        <v>0</v>
      </c>
      <c r="H23" s="5" t="s">
        <v>0</v>
      </c>
    </row>
    <row r="24" spans="1:8" ht="63" x14ac:dyDescent="0.2">
      <c r="A24" s="36" t="s">
        <v>20</v>
      </c>
      <c r="B24" s="16" t="s">
        <v>21</v>
      </c>
      <c r="C24" s="58"/>
      <c r="D24" s="20" t="s">
        <v>6</v>
      </c>
      <c r="E24" s="42">
        <v>0</v>
      </c>
      <c r="F24" s="42">
        <v>0</v>
      </c>
      <c r="G24" s="42">
        <v>0</v>
      </c>
      <c r="H24" s="4" t="s">
        <v>0</v>
      </c>
    </row>
    <row r="25" spans="1:8" ht="45" x14ac:dyDescent="0.2">
      <c r="A25" s="33"/>
      <c r="B25" s="17"/>
      <c r="C25" s="59"/>
      <c r="D25" s="20" t="s">
        <v>8</v>
      </c>
      <c r="E25" s="43">
        <v>172700</v>
      </c>
      <c r="F25" s="42">
        <v>0</v>
      </c>
      <c r="G25" s="42">
        <v>0</v>
      </c>
      <c r="H25" s="4" t="s">
        <v>14</v>
      </c>
    </row>
    <row r="26" spans="1:8" ht="21" customHeight="1" x14ac:dyDescent="0.2">
      <c r="A26" s="34"/>
      <c r="B26" s="18"/>
      <c r="C26" s="39"/>
      <c r="D26" s="22" t="s">
        <v>10</v>
      </c>
      <c r="E26" s="9">
        <f>SUM(E24:E25)</f>
        <v>172700</v>
      </c>
      <c r="F26" s="49">
        <f>F25</f>
        <v>0</v>
      </c>
      <c r="G26" s="49">
        <f>SUM(G24:G25)</f>
        <v>0</v>
      </c>
      <c r="H26" s="5" t="s">
        <v>0</v>
      </c>
    </row>
    <row r="27" spans="1:8" ht="46.5" customHeight="1" x14ac:dyDescent="0.2">
      <c r="A27" s="35" t="s">
        <v>23</v>
      </c>
      <c r="B27" s="60" t="s">
        <v>30</v>
      </c>
      <c r="C27" s="58" t="s">
        <v>22</v>
      </c>
      <c r="D27" s="20" t="s">
        <v>6</v>
      </c>
      <c r="E27" s="42">
        <v>0</v>
      </c>
      <c r="F27" s="42">
        <v>0</v>
      </c>
      <c r="G27" s="71">
        <v>3136989.4</v>
      </c>
      <c r="H27" s="71"/>
    </row>
    <row r="28" spans="1:8" ht="1.5" hidden="1" customHeight="1" x14ac:dyDescent="0.2">
      <c r="A28" s="33"/>
      <c r="B28" s="61"/>
      <c r="C28" s="58"/>
      <c r="D28" s="20" t="s">
        <v>7</v>
      </c>
      <c r="E28" s="11"/>
      <c r="F28" s="50"/>
      <c r="G28" s="4" t="s">
        <v>14</v>
      </c>
      <c r="H28" s="4" t="s">
        <v>14</v>
      </c>
    </row>
    <row r="29" spans="1:8" ht="96.75" customHeight="1" x14ac:dyDescent="0.2">
      <c r="A29" s="33"/>
      <c r="B29" s="62"/>
      <c r="C29" s="58"/>
      <c r="D29" s="20" t="s">
        <v>8</v>
      </c>
      <c r="E29" s="37">
        <v>10000</v>
      </c>
      <c r="F29" s="42">
        <v>0</v>
      </c>
      <c r="G29" s="71">
        <v>31686.76</v>
      </c>
      <c r="H29" s="71"/>
    </row>
    <row r="30" spans="1:8" ht="15.75" hidden="1" customHeight="1" x14ac:dyDescent="0.2">
      <c r="A30" s="33"/>
      <c r="B30" s="19"/>
      <c r="C30" s="58"/>
      <c r="D30" s="20" t="s">
        <v>9</v>
      </c>
      <c r="E30" s="10">
        <v>0</v>
      </c>
      <c r="F30" s="48">
        <v>0</v>
      </c>
      <c r="G30" s="48">
        <v>0</v>
      </c>
      <c r="H30" s="4" t="s">
        <v>14</v>
      </c>
    </row>
    <row r="31" spans="1:8" ht="21.75" customHeight="1" x14ac:dyDescent="0.2">
      <c r="A31" s="34"/>
      <c r="B31" s="18"/>
      <c r="C31" s="59"/>
      <c r="D31" s="22" t="s">
        <v>10</v>
      </c>
      <c r="E31" s="9">
        <f>E29</f>
        <v>10000</v>
      </c>
      <c r="F31" s="49">
        <f>SUM(F27:F30)</f>
        <v>0</v>
      </c>
      <c r="G31" s="49">
        <f>G27+G29</f>
        <v>3168676.1599999997</v>
      </c>
      <c r="H31" s="5" t="s">
        <v>0</v>
      </c>
    </row>
    <row r="32" spans="1:8" ht="15.75" x14ac:dyDescent="0.2">
      <c r="B32" s="19"/>
      <c r="C32" s="40"/>
    </row>
    <row r="33" spans="2:3" ht="15.75" x14ac:dyDescent="0.2">
      <c r="B33" s="19"/>
      <c r="C33" s="40"/>
    </row>
    <row r="34" spans="2:3" ht="15.75" x14ac:dyDescent="0.2">
      <c r="B34" s="19"/>
      <c r="C34" s="40"/>
    </row>
    <row r="35" spans="2:3" ht="15.75" x14ac:dyDescent="0.2">
      <c r="B35" s="19"/>
      <c r="C35" s="40"/>
    </row>
    <row r="36" spans="2:3" ht="15.75" x14ac:dyDescent="0.2">
      <c r="B36" s="19"/>
      <c r="C36" s="40"/>
    </row>
    <row r="37" spans="2:3" ht="15.75" x14ac:dyDescent="0.2">
      <c r="B37" s="19"/>
      <c r="C37" s="40"/>
    </row>
    <row r="38" spans="2:3" ht="15.75" x14ac:dyDescent="0.2">
      <c r="B38" s="19"/>
      <c r="C38" s="40"/>
    </row>
    <row r="39" spans="2:3" ht="15.75" x14ac:dyDescent="0.2">
      <c r="B39" s="19"/>
      <c r="C39" s="40"/>
    </row>
    <row r="40" spans="2:3" ht="15.75" x14ac:dyDescent="0.2">
      <c r="B40" s="19"/>
      <c r="C40" s="40"/>
    </row>
    <row r="41" spans="2:3" ht="15.75" x14ac:dyDescent="0.2">
      <c r="B41" s="19"/>
      <c r="C41" s="40"/>
    </row>
    <row r="42" spans="2:3" ht="15.75" x14ac:dyDescent="0.2">
      <c r="B42" s="19"/>
      <c r="C42" s="40"/>
    </row>
    <row r="43" spans="2:3" ht="15.75" x14ac:dyDescent="0.2">
      <c r="B43" s="19"/>
      <c r="C43" s="40"/>
    </row>
    <row r="44" spans="2:3" ht="15.75" x14ac:dyDescent="0.2">
      <c r="B44" s="19"/>
      <c r="C44" s="40"/>
    </row>
    <row r="45" spans="2:3" ht="15.75" x14ac:dyDescent="0.2">
      <c r="B45" s="19"/>
      <c r="C45" s="40"/>
    </row>
    <row r="46" spans="2:3" ht="15.75" x14ac:dyDescent="0.2">
      <c r="B46" s="19"/>
      <c r="C46" s="40"/>
    </row>
    <row r="47" spans="2:3" ht="15.75" x14ac:dyDescent="0.2">
      <c r="B47" s="19"/>
      <c r="C47" s="40"/>
    </row>
    <row r="48" spans="2:3" ht="15.75" x14ac:dyDescent="0.2">
      <c r="B48" s="19"/>
      <c r="C48" s="40"/>
    </row>
    <row r="49" spans="2:3" ht="15.75" x14ac:dyDescent="0.2">
      <c r="B49" s="19"/>
      <c r="C49" s="40"/>
    </row>
    <row r="50" spans="2:3" ht="15.75" x14ac:dyDescent="0.2">
      <c r="B50" s="19"/>
      <c r="C50" s="40"/>
    </row>
    <row r="51" spans="2:3" ht="15.75" x14ac:dyDescent="0.2">
      <c r="B51" s="19"/>
      <c r="C51" s="40"/>
    </row>
    <row r="52" spans="2:3" ht="15.75" x14ac:dyDescent="0.2">
      <c r="B52" s="19"/>
      <c r="C52" s="41"/>
    </row>
    <row r="53" spans="2:3" ht="15.75" x14ac:dyDescent="0.2">
      <c r="B53" s="19"/>
      <c r="C53" s="41"/>
    </row>
    <row r="54" spans="2:3" ht="15.75" x14ac:dyDescent="0.2">
      <c r="B54" s="19"/>
      <c r="C54" s="41"/>
    </row>
    <row r="55" spans="2:3" ht="15.75" x14ac:dyDescent="0.2">
      <c r="B55" s="19"/>
      <c r="C55" s="41"/>
    </row>
    <row r="56" spans="2:3" ht="15.75" x14ac:dyDescent="0.2">
      <c r="B56" s="19"/>
      <c r="C56" s="41"/>
    </row>
    <row r="57" spans="2:3" ht="15.75" x14ac:dyDescent="0.2">
      <c r="B57" s="19"/>
    </row>
    <row r="58" spans="2:3" ht="15.75" x14ac:dyDescent="0.2">
      <c r="B58" s="19"/>
    </row>
    <row r="59" spans="2:3" ht="15.75" x14ac:dyDescent="0.2">
      <c r="B59" s="19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</sheetData>
  <mergeCells count="18">
    <mergeCell ref="C21:C25"/>
    <mergeCell ref="C27:C31"/>
    <mergeCell ref="B27:B29"/>
    <mergeCell ref="C6:C8"/>
    <mergeCell ref="C18:C20"/>
    <mergeCell ref="B18:B20"/>
    <mergeCell ref="C9:C11"/>
    <mergeCell ref="C12:C14"/>
    <mergeCell ref="C15:C17"/>
    <mergeCell ref="B15:B17"/>
    <mergeCell ref="D1:H1"/>
    <mergeCell ref="A3:H3"/>
    <mergeCell ref="A4:A5"/>
    <mergeCell ref="B4:B5"/>
    <mergeCell ref="C4:C5"/>
    <mergeCell ref="D4:D5"/>
    <mergeCell ref="E4:G4"/>
    <mergeCell ref="H4:H5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2025-12-24T11:39:26Z</dcterms:modified>
</cp:coreProperties>
</file>